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AUT m2\"/>
    </mc:Choice>
  </mc:AlternateContent>
  <xr:revisionPtr revIDLastSave="0" documentId="13_ncr:1_{B3F8943E-0236-4E36-93B9-14850203D769}" xr6:coauthVersionLast="47" xr6:coauthVersionMax="47" xr10:uidLastSave="{00000000-0000-0000-0000-000000000000}"/>
  <bookViews>
    <workbookView xWindow="1815" yWindow="1815" windowWidth="26565" windowHeight="1299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73" i="2" l="1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K6" i="2" l="1"/>
  <c r="G5" i="2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G28" i="2"/>
  <c r="H28" i="2" s="1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G21" i="2"/>
  <c r="H21" i="2" s="1"/>
  <c r="I21" i="2" s="1"/>
  <c r="G29" i="2"/>
  <c r="H29" i="2" s="1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20" i="2"/>
  <c r="H20" i="2" s="1"/>
  <c r="I20" i="2" s="1"/>
  <c r="G24" i="2"/>
  <c r="H24" i="2" s="1"/>
  <c r="I24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G25" i="2"/>
  <c r="H25" i="2" s="1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G27" i="2"/>
  <c r="H27" i="2" s="1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G19" i="2"/>
  <c r="H19" i="2" s="1"/>
  <c r="I19" i="2" s="1"/>
  <c r="K40" i="2"/>
  <c r="L40" i="2" s="1"/>
  <c r="M40" i="2" s="1"/>
  <c r="G26" i="2"/>
  <c r="H26" i="2" s="1"/>
  <c r="I26" i="2" s="1"/>
  <c r="K47" i="2"/>
  <c r="L47" i="2" s="1"/>
  <c r="M47" i="2" s="1"/>
  <c r="G47" i="2"/>
  <c r="H47" i="2" s="1"/>
  <c r="I47" i="2" s="1"/>
  <c r="G31" i="2"/>
  <c r="H31" i="2" s="1"/>
  <c r="I31" i="2" s="1"/>
  <c r="K52" i="2"/>
  <c r="L52" i="2" s="1"/>
  <c r="M52" i="2" s="1"/>
  <c r="G38" i="2"/>
  <c r="H38" i="2" s="1"/>
  <c r="I38" i="2" s="1"/>
  <c r="G22" i="2"/>
  <c r="H22" i="2" s="1"/>
  <c r="I22" i="2" s="1"/>
  <c r="K43" i="2"/>
  <c r="L43" i="2" s="1"/>
  <c r="M43" i="2" s="1"/>
  <c r="G39" i="2"/>
  <c r="H39" i="2" s="1"/>
  <c r="I39" i="2" s="1"/>
  <c r="G23" i="2"/>
  <c r="H23" i="2" s="1"/>
  <c r="I23" i="2" s="1"/>
  <c r="K44" i="2"/>
  <c r="L44" i="2" s="1"/>
  <c r="M44" i="2" s="1"/>
  <c r="G30" i="2"/>
  <c r="H30" i="2" s="1"/>
  <c r="I30" i="2" s="1"/>
  <c r="K25" i="2"/>
  <c r="L25" i="2" s="1"/>
  <c r="M25" i="2" s="1"/>
  <c r="K33" i="2"/>
  <c r="L33" i="2" s="1"/>
  <c r="M33" i="2" s="1"/>
  <c r="K18" i="2"/>
  <c r="L18" i="2" s="1"/>
  <c r="M18" i="2" s="1"/>
  <c r="K9" i="2"/>
  <c r="L9" i="2" s="1"/>
  <c r="M9" i="2" s="1"/>
  <c r="G15" i="2"/>
  <c r="H15" i="2" s="1"/>
  <c r="I15" i="2" s="1"/>
  <c r="G10" i="2"/>
  <c r="H10" i="2" s="1"/>
  <c r="I10" i="2" s="1"/>
  <c r="K26" i="2"/>
  <c r="L26" i="2" s="1"/>
  <c r="M26" i="2" s="1"/>
  <c r="K34" i="2"/>
  <c r="L34" i="2" s="1"/>
  <c r="M34" i="2" s="1"/>
  <c r="K19" i="2"/>
  <c r="L19" i="2" s="1"/>
  <c r="M19" i="2" s="1"/>
  <c r="K10" i="2"/>
  <c r="L10" i="2" s="1"/>
  <c r="M10" i="2" s="1"/>
  <c r="G16" i="2"/>
  <c r="H16" i="2" s="1"/>
  <c r="I16" i="2" s="1"/>
  <c r="K29" i="2"/>
  <c r="L29" i="2" s="1"/>
  <c r="M29" i="2" s="1"/>
  <c r="K37" i="2"/>
  <c r="L37" i="2" s="1"/>
  <c r="M37" i="2" s="1"/>
  <c r="K22" i="2"/>
  <c r="L22" i="2" s="1"/>
  <c r="M22" i="2" s="1"/>
  <c r="K13" i="2"/>
  <c r="L13" i="2" s="1"/>
  <c r="M13" i="2" s="1"/>
  <c r="G6" i="2"/>
  <c r="G14" i="2"/>
  <c r="H14" i="2" s="1"/>
  <c r="I14" i="2" s="1"/>
  <c r="K30" i="2"/>
  <c r="L30" i="2" s="1"/>
  <c r="M30" i="2" s="1"/>
  <c r="K15" i="2"/>
  <c r="L15" i="2" s="1"/>
  <c r="M15" i="2" s="1"/>
  <c r="L6" i="2"/>
  <c r="M6" i="2" s="1"/>
  <c r="K14" i="2"/>
  <c r="L14" i="2" s="1"/>
  <c r="M14" i="2" s="1"/>
  <c r="G7" i="2"/>
  <c r="H7" i="2" s="1"/>
  <c r="I7" i="2" s="1"/>
  <c r="G11" i="2"/>
  <c r="H11" i="2" s="1"/>
  <c r="I11" i="2" s="1"/>
  <c r="K23" i="2"/>
  <c r="L23" i="2" s="1"/>
  <c r="M23" i="2" s="1"/>
  <c r="K8" i="2"/>
  <c r="L8" i="2" s="1"/>
  <c r="M8" i="2" s="1"/>
  <c r="K32" i="2"/>
  <c r="L32" i="2" s="1"/>
  <c r="M32" i="2" s="1"/>
  <c r="K12" i="2"/>
  <c r="L12" i="2" s="1"/>
  <c r="M12" i="2" s="1"/>
  <c r="K16" i="2"/>
  <c r="L16" i="2" s="1"/>
  <c r="M16" i="2" s="1"/>
  <c r="G12" i="2"/>
  <c r="H12" i="2" s="1"/>
  <c r="I12" i="2" s="1"/>
  <c r="K11" i="2"/>
  <c r="L11" i="2" s="1"/>
  <c r="M11" i="2" s="1"/>
  <c r="G18" i="2"/>
  <c r="H18" i="2" s="1"/>
  <c r="I18" i="2" s="1"/>
  <c r="K24" i="2"/>
  <c r="L24" i="2" s="1"/>
  <c r="M24" i="2" s="1"/>
  <c r="G8" i="2"/>
  <c r="H8" i="2" s="1"/>
  <c r="I8" i="2" s="1"/>
  <c r="K31" i="2"/>
  <c r="L31" i="2" s="1"/>
  <c r="M31" i="2" s="1"/>
  <c r="K36" i="2"/>
  <c r="L36" i="2" s="1"/>
  <c r="M36" i="2" s="1"/>
  <c r="G13" i="2"/>
  <c r="H13" i="2" s="1"/>
  <c r="I13" i="2" s="1"/>
  <c r="K20" i="2"/>
  <c r="L20" i="2" s="1"/>
  <c r="M20" i="2" s="1"/>
  <c r="G9" i="2"/>
  <c r="H9" i="2" s="1"/>
  <c r="I9" i="2" s="1"/>
  <c r="K21" i="2"/>
  <c r="L21" i="2" s="1"/>
  <c r="M21" i="2" s="1"/>
  <c r="K28" i="2"/>
  <c r="L28" i="2" s="1"/>
  <c r="M28" i="2" s="1"/>
  <c r="K35" i="2"/>
  <c r="L35" i="2" s="1"/>
  <c r="M35" i="2" s="1"/>
  <c r="K17" i="2"/>
  <c r="L17" i="2" s="1"/>
  <c r="M17" i="2" s="1"/>
  <c r="K7" i="2"/>
  <c r="L7" i="2" s="1"/>
  <c r="M7" i="2" s="1"/>
  <c r="H5" i="2"/>
  <c r="I5" i="2" s="1"/>
  <c r="G17" i="2"/>
  <c r="H17" i="2" s="1"/>
  <c r="I17" i="2" s="1"/>
  <c r="K27" i="2"/>
  <c r="L27" i="2" s="1"/>
  <c r="M2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<sst xmlns="http://schemas.openxmlformats.org/spreadsheetml/2006/main" count="19" uniqueCount="18">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</sst>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75"/>
  <sheetViews>
    <sheetView tabSelected="1" zoomScale="150" zoomScaleNormal="85" workbookViewId="0">
      <selection activeCell="I7" sqref="I7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2" t="s">
        <v>17</v>
      </c>
      <c r="E1" s="6"/>
      <c r="M1" s="7"/>
    </row>
    <row r="2" spans="2:13" x14ac:dyDescent="0.4">
      <c r="B2" s="3">
        <v>111</v>
      </c>
      <c r="C2" s="3">
        <v>2622.5</v>
      </c>
      <c r="D2" s="13">
        <v>250</v>
      </c>
      <c r="F2" s="17" t="s">
        <v>7</v>
      </c>
      <c r="G2" s="17"/>
      <c r="H2" s="17"/>
      <c r="I2" s="17"/>
      <c r="J2" s="11"/>
      <c r="K2" s="17" t="s">
        <v>9</v>
      </c>
      <c r="L2" s="17"/>
      <c r="M2" s="17"/>
    </row>
    <row r="3" spans="2:13" x14ac:dyDescent="0.4">
      <c r="B3" s="12"/>
      <c r="C3" s="12"/>
      <c r="D3" s="12"/>
      <c r="F3" s="4" t="s">
        <v>5</v>
      </c>
      <c r="G3" s="2"/>
      <c r="H3" s="16" t="s">
        <v>6</v>
      </c>
      <c r="I3" s="16"/>
      <c r="J3" s="10"/>
      <c r="L3" s="16" t="s">
        <v>6</v>
      </c>
      <c r="M3" s="16"/>
    </row>
    <row r="4" spans="2:13" ht="20.25" x14ac:dyDescent="0.4">
      <c r="B4" s="11" t="s">
        <v>14</v>
      </c>
      <c r="C4" s="2" t="s">
        <v>0</v>
      </c>
      <c r="D4" s="11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9">
        <v>7447442673</v>
      </c>
      <c r="C5">
        <v>2422.903862088082</v>
      </c>
      <c r="D5">
        <f t="shared" ref="D5:D36" si="0">C5*0.001</f>
        <v>2.4229038620880821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>
        <v>8450570768</v>
      </c>
      <c r="C6">
        <v>2527.1390593775873</v>
      </c>
      <c r="D6">
        <f t="shared" si="0"/>
        <v>2.5271390593775873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9">
        <v>1274142128</v>
      </c>
      <c r="C7">
        <v>1345.0540950081324</v>
      </c>
      <c r="D7">
        <f t="shared" si="0"/>
        <v>1.3450540950081324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9">
        <v>475525183.10000002</v>
      </c>
      <c r="C8">
        <v>968.40784666650575</v>
      </c>
      <c r="D8">
        <f t="shared" si="0"/>
        <v>0.96840784666650581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9">
        <v>9725240613</v>
      </c>
      <c r="C9">
        <v>2648.3003885470457</v>
      </c>
      <c r="D9">
        <f t="shared" si="0"/>
        <v>2.648300388547046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9">
        <v>7925156686</v>
      </c>
      <c r="C10">
        <v>2473.6395249953775</v>
      </c>
      <c r="D10">
        <f t="shared" si="0"/>
        <v>2.4736395249953778</v>
      </c>
      <c r="F10">
        <v>0.5</v>
      </c>
      <c r="G10" s="5">
        <f t="shared" si="3"/>
        <v>0</v>
      </c>
      <c r="H10">
        <f t="shared" si="1"/>
        <v>0</v>
      </c>
      <c r="I10">
        <f t="shared" si="4"/>
        <v>0</v>
      </c>
      <c r="K10">
        <f t="shared" si="6"/>
        <v>0</v>
      </c>
      <c r="L10">
        <f t="shared" si="2"/>
        <v>0</v>
      </c>
      <c r="M10">
        <f t="shared" si="5"/>
        <v>0</v>
      </c>
    </row>
    <row r="11" spans="2:13" x14ac:dyDescent="0.4">
      <c r="B11" s="9">
        <v>5046258623</v>
      </c>
      <c r="C11">
        <v>2128.0914853374143</v>
      </c>
      <c r="D11">
        <f t="shared" si="0"/>
        <v>2.1280914853374142</v>
      </c>
      <c r="F11">
        <v>0.6</v>
      </c>
      <c r="G11" s="5">
        <f t="shared" si="3"/>
        <v>0</v>
      </c>
      <c r="H11">
        <f t="shared" si="1"/>
        <v>0</v>
      </c>
      <c r="I11">
        <f t="shared" si="4"/>
        <v>0</v>
      </c>
      <c r="K11">
        <f t="shared" si="6"/>
        <v>0</v>
      </c>
      <c r="L11">
        <f t="shared" si="2"/>
        <v>0</v>
      </c>
      <c r="M11">
        <f t="shared" si="5"/>
        <v>0</v>
      </c>
    </row>
    <row r="12" spans="2:13" x14ac:dyDescent="0.4">
      <c r="B12" s="9">
        <v>554808825.10000002</v>
      </c>
      <c r="C12">
        <v>1019.4867351770134</v>
      </c>
      <c r="D12">
        <f t="shared" si="0"/>
        <v>1.0194867351770134</v>
      </c>
      <c r="F12">
        <v>0.7</v>
      </c>
      <c r="G12" s="5">
        <f t="shared" si="3"/>
        <v>0</v>
      </c>
      <c r="H12">
        <f t="shared" si="1"/>
        <v>0</v>
      </c>
      <c r="I12">
        <f t="shared" si="4"/>
        <v>0</v>
      </c>
      <c r="K12">
        <f t="shared" si="6"/>
        <v>0</v>
      </c>
      <c r="L12">
        <f t="shared" si="2"/>
        <v>0</v>
      </c>
      <c r="M12">
        <f t="shared" si="5"/>
        <v>0</v>
      </c>
    </row>
    <row r="13" spans="2:13" x14ac:dyDescent="0.4">
      <c r="B13" s="9">
        <v>8942650947</v>
      </c>
      <c r="C13">
        <v>2575.2687176493082</v>
      </c>
      <c r="D13">
        <f t="shared" si="0"/>
        <v>2.5752687176493083</v>
      </c>
      <c r="F13">
        <v>0.8</v>
      </c>
      <c r="G13" s="5">
        <f t="shared" si="3"/>
        <v>0</v>
      </c>
      <c r="H13">
        <f t="shared" si="1"/>
        <v>0</v>
      </c>
      <c r="I13">
        <f t="shared" si="4"/>
        <v>0</v>
      </c>
      <c r="K13">
        <f t="shared" si="6"/>
        <v>0</v>
      </c>
      <c r="L13">
        <f t="shared" si="2"/>
        <v>0</v>
      </c>
      <c r="M13">
        <f t="shared" si="5"/>
        <v>0</v>
      </c>
    </row>
    <row r="14" spans="2:13" x14ac:dyDescent="0.4">
      <c r="B14" s="9">
        <v>8845907762</v>
      </c>
      <c r="C14">
        <v>2565.9484556543371</v>
      </c>
      <c r="D14">
        <f t="shared" si="0"/>
        <v>2.565948455654337</v>
      </c>
      <c r="F14">
        <v>0.9</v>
      </c>
      <c r="G14" s="5">
        <f t="shared" si="3"/>
        <v>1</v>
      </c>
      <c r="H14">
        <f>G14*$B$2/$C$2</f>
        <v>4.2326024785510008E-2</v>
      </c>
      <c r="I14">
        <f>H14*$D$2</f>
        <v>10.581506196377502</v>
      </c>
      <c r="K14">
        <f t="shared" si="6"/>
        <v>475525183.10000002</v>
      </c>
      <c r="L14">
        <f t="shared" si="2"/>
        <v>2.0127090686024789E-2</v>
      </c>
      <c r="M14">
        <f t="shared" si="5"/>
        <v>5.0317726715061974</v>
      </c>
    </row>
    <row r="15" spans="2:13" x14ac:dyDescent="0.4">
      <c r="B15" s="9">
        <v>6935958350</v>
      </c>
      <c r="C15">
        <v>2366.1155592622395</v>
      </c>
      <c r="D15">
        <f t="shared" si="0"/>
        <v>2.3661155592622394</v>
      </c>
      <c r="F15">
        <v>1</v>
      </c>
      <c r="G15" s="5">
        <f>COUNTIFS($D$5:$D$75, "&gt;"&amp;F15, $D$5:$D$75, "&lt;"&amp;F16)</f>
        <v>12</v>
      </c>
      <c r="H15">
        <f t="shared" si="1"/>
        <v>0.5079122974261201</v>
      </c>
      <c r="I15">
        <f t="shared" si="4"/>
        <v>126.97807435653003</v>
      </c>
      <c r="K15">
        <f t="shared" si="6"/>
        <v>7713787998.8999987</v>
      </c>
      <c r="L15">
        <f t="shared" si="2"/>
        <v>0.32649398203161101</v>
      </c>
      <c r="M15">
        <f t="shared" si="5"/>
        <v>81.623495507902746</v>
      </c>
    </row>
    <row r="16" spans="2:13" x14ac:dyDescent="0.4">
      <c r="B16" s="9">
        <v>658995979</v>
      </c>
      <c r="C16">
        <v>1079.6791486384582</v>
      </c>
      <c r="D16">
        <f t="shared" si="0"/>
        <v>1.0796791486384583</v>
      </c>
      <c r="F16">
        <v>1.1000000000000001</v>
      </c>
      <c r="G16" s="5">
        <f t="shared" si="3"/>
        <v>13</v>
      </c>
      <c r="H16">
        <f t="shared" si="1"/>
        <v>0.55023832221163016</v>
      </c>
      <c r="I16">
        <f t="shared" si="4"/>
        <v>137.55958055290753</v>
      </c>
      <c r="K16">
        <f t="shared" si="6"/>
        <v>10385490216.299999</v>
      </c>
      <c r="L16">
        <f t="shared" si="2"/>
        <v>0.43957651630478545</v>
      </c>
      <c r="M16">
        <f t="shared" si="5"/>
        <v>109.89412907619636</v>
      </c>
    </row>
    <row r="17" spans="2:13" x14ac:dyDescent="0.4">
      <c r="B17" s="9">
        <v>753134686.29999995</v>
      </c>
      <c r="C17">
        <v>1128.8199490073832</v>
      </c>
      <c r="D17">
        <f t="shared" si="0"/>
        <v>1.1288199490073834</v>
      </c>
      <c r="F17">
        <v>1.2</v>
      </c>
      <c r="G17" s="5">
        <f t="shared" si="3"/>
        <v>2</v>
      </c>
      <c r="H17">
        <f t="shared" si="1"/>
        <v>8.4652049571020016E-2</v>
      </c>
      <c r="I17">
        <f t="shared" si="4"/>
        <v>21.163012392755004</v>
      </c>
      <c r="K17">
        <f t="shared" si="6"/>
        <v>2138140390</v>
      </c>
      <c r="L17">
        <f t="shared" si="2"/>
        <v>9.0498983142040038E-2</v>
      </c>
      <c r="M17">
        <f t="shared" si="5"/>
        <v>22.624745785510008</v>
      </c>
    </row>
    <row r="18" spans="2:13" x14ac:dyDescent="0.4">
      <c r="B18" s="9">
        <v>790610874.60000002</v>
      </c>
      <c r="C18">
        <v>1147.2411612972132</v>
      </c>
      <c r="D18">
        <f t="shared" si="0"/>
        <v>1.1472411612972133</v>
      </c>
      <c r="F18">
        <v>1.3</v>
      </c>
      <c r="G18" s="5">
        <f t="shared" si="3"/>
        <v>4</v>
      </c>
      <c r="H18">
        <f t="shared" si="1"/>
        <v>0.16930409914204003</v>
      </c>
      <c r="I18">
        <f t="shared" si="4"/>
        <v>42.326024785510008</v>
      </c>
      <c r="K18">
        <f t="shared" si="6"/>
        <v>5322637623</v>
      </c>
      <c r="L18">
        <f t="shared" si="2"/>
        <v>0.22528609195538607</v>
      </c>
      <c r="M18">
        <f t="shared" si="5"/>
        <v>56.321522988846517</v>
      </c>
    </row>
    <row r="19" spans="2:13" x14ac:dyDescent="0.4">
      <c r="B19" s="9">
        <v>687618168.60000002</v>
      </c>
      <c r="C19">
        <v>1095.0893961500603</v>
      </c>
      <c r="D19">
        <f t="shared" si="0"/>
        <v>1.0950893961500603</v>
      </c>
      <c r="F19">
        <v>1.4</v>
      </c>
      <c r="G19" s="5">
        <f t="shared" si="3"/>
        <v>2</v>
      </c>
      <c r="H19">
        <f t="shared" si="1"/>
        <v>8.4652049571020016E-2</v>
      </c>
      <c r="I19">
        <f t="shared" si="4"/>
        <v>21.163012392755004</v>
      </c>
      <c r="K19">
        <f t="shared" si="6"/>
        <v>3075585139</v>
      </c>
      <c r="L19">
        <f t="shared" si="2"/>
        <v>0.13017729282326024</v>
      </c>
      <c r="M19">
        <f t="shared" si="5"/>
        <v>32.544323205815061</v>
      </c>
    </row>
    <row r="20" spans="2:13" x14ac:dyDescent="0.4">
      <c r="B20" s="9">
        <v>698193641.60000002</v>
      </c>
      <c r="C20">
        <v>1100.6749663447883</v>
      </c>
      <c r="D20">
        <f t="shared" si="0"/>
        <v>1.1006749663447883</v>
      </c>
      <c r="F20">
        <v>1.5</v>
      </c>
      <c r="G20" s="5">
        <f t="shared" si="3"/>
        <v>1</v>
      </c>
      <c r="H20">
        <f t="shared" si="1"/>
        <v>4.2326024785510008E-2</v>
      </c>
      <c r="I20">
        <f t="shared" si="4"/>
        <v>10.581506196377502</v>
      </c>
      <c r="K20">
        <f t="shared" si="6"/>
        <v>1987880408</v>
      </c>
      <c r="L20">
        <f t="shared" si="2"/>
        <v>8.4139075419637749E-2</v>
      </c>
      <c r="M20">
        <f t="shared" si="5"/>
        <v>21.034768854909437</v>
      </c>
    </row>
    <row r="21" spans="2:13" x14ac:dyDescent="0.4">
      <c r="B21" s="9">
        <v>674170060</v>
      </c>
      <c r="C21">
        <v>1087.9032639544696</v>
      </c>
      <c r="D21">
        <f t="shared" si="0"/>
        <v>1.0879032639544697</v>
      </c>
      <c r="F21">
        <v>1.6</v>
      </c>
      <c r="G21" s="5">
        <f t="shared" si="3"/>
        <v>1</v>
      </c>
      <c r="H21">
        <f t="shared" si="1"/>
        <v>4.2326024785510008E-2</v>
      </c>
      <c r="I21">
        <f t="shared" si="4"/>
        <v>10.581506196377502</v>
      </c>
      <c r="K21">
        <f t="shared" si="6"/>
        <v>2525016418</v>
      </c>
      <c r="L21">
        <f t="shared" si="2"/>
        <v>0.10687390749208771</v>
      </c>
      <c r="M21">
        <f t="shared" si="5"/>
        <v>26.718476873021928</v>
      </c>
    </row>
    <row r="22" spans="2:13" x14ac:dyDescent="0.4">
      <c r="B22" s="9">
        <v>1611084156</v>
      </c>
      <c r="C22">
        <v>1454.4759174179351</v>
      </c>
      <c r="D22">
        <f t="shared" si="0"/>
        <v>1.4544759174179351</v>
      </c>
      <c r="F22">
        <v>1.7</v>
      </c>
      <c r="G22" s="5">
        <f t="shared" si="3"/>
        <v>2</v>
      </c>
      <c r="H22">
        <f t="shared" si="1"/>
        <v>8.4652049571020016E-2</v>
      </c>
      <c r="I22">
        <f t="shared" si="4"/>
        <v>21.163012392755004</v>
      </c>
      <c r="K22">
        <f t="shared" si="6"/>
        <v>5642264346</v>
      </c>
      <c r="L22">
        <f t="shared" si="2"/>
        <v>0.23881462055519542</v>
      </c>
      <c r="M22">
        <f t="shared" si="5"/>
        <v>59.703655138798858</v>
      </c>
    </row>
    <row r="23" spans="2:13" x14ac:dyDescent="0.4">
      <c r="B23" s="9">
        <v>8272592492</v>
      </c>
      <c r="C23">
        <v>2509.2715910627167</v>
      </c>
      <c r="D23">
        <f t="shared" si="0"/>
        <v>2.5092715910627166</v>
      </c>
      <c r="F23">
        <v>1.8</v>
      </c>
      <c r="G23" s="5">
        <f t="shared" si="3"/>
        <v>0</v>
      </c>
      <c r="H23">
        <f t="shared" si="1"/>
        <v>0</v>
      </c>
      <c r="I23">
        <f t="shared" si="4"/>
        <v>0</v>
      </c>
      <c r="K23">
        <f t="shared" si="6"/>
        <v>0</v>
      </c>
      <c r="L23">
        <f t="shared" si="2"/>
        <v>0</v>
      </c>
      <c r="M23">
        <f t="shared" si="5"/>
        <v>0</v>
      </c>
    </row>
    <row r="24" spans="2:13" x14ac:dyDescent="0.4">
      <c r="B24" s="9">
        <v>872001876.20000005</v>
      </c>
      <c r="C24">
        <v>1185.3308808646257</v>
      </c>
      <c r="D24">
        <f t="shared" si="0"/>
        <v>1.1853308808646257</v>
      </c>
      <c r="F24">
        <v>1.9</v>
      </c>
      <c r="G24" s="5">
        <f t="shared" si="3"/>
        <v>2</v>
      </c>
      <c r="H24">
        <f t="shared" si="1"/>
        <v>8.4652049571020016E-2</v>
      </c>
      <c r="I24">
        <f t="shared" si="4"/>
        <v>21.163012392755004</v>
      </c>
      <c r="K24">
        <f t="shared" si="6"/>
        <v>7392960109</v>
      </c>
      <c r="L24">
        <f t="shared" si="2"/>
        <v>0.31291461281182081</v>
      </c>
      <c r="M24">
        <f t="shared" si="5"/>
        <v>78.228653202955201</v>
      </c>
    </row>
    <row r="25" spans="2:13" x14ac:dyDescent="0.4">
      <c r="B25" s="9">
        <v>659842680.70000005</v>
      </c>
      <c r="C25">
        <v>1080.1413542568578</v>
      </c>
      <c r="D25">
        <f t="shared" si="0"/>
        <v>1.0801413542568579</v>
      </c>
      <c r="F25">
        <v>2</v>
      </c>
      <c r="G25" s="5">
        <f t="shared" si="3"/>
        <v>0</v>
      </c>
      <c r="H25">
        <f t="shared" si="1"/>
        <v>0</v>
      </c>
      <c r="I25">
        <f t="shared" si="4"/>
        <v>0</v>
      </c>
      <c r="K25">
        <f t="shared" si="6"/>
        <v>0</v>
      </c>
      <c r="L25">
        <f t="shared" si="2"/>
        <v>0</v>
      </c>
      <c r="M25">
        <f t="shared" si="5"/>
        <v>0</v>
      </c>
    </row>
    <row r="26" spans="2:13" x14ac:dyDescent="0.4">
      <c r="B26" s="9">
        <v>764161316.10000002</v>
      </c>
      <c r="C26">
        <v>1134.3022898719009</v>
      </c>
      <c r="D26">
        <f t="shared" si="0"/>
        <v>1.1343022898719011</v>
      </c>
      <c r="F26">
        <v>2.1</v>
      </c>
      <c r="G26" s="5">
        <f t="shared" si="3"/>
        <v>4</v>
      </c>
      <c r="H26">
        <f t="shared" si="1"/>
        <v>0.16930409914204003</v>
      </c>
      <c r="I26">
        <f t="shared" si="4"/>
        <v>42.326024785510008</v>
      </c>
      <c r="K26">
        <f t="shared" si="6"/>
        <v>20446905216</v>
      </c>
      <c r="L26">
        <f t="shared" si="2"/>
        <v>0.86543621695938988</v>
      </c>
      <c r="M26">
        <f t="shared" si="5"/>
        <v>216.35905423984747</v>
      </c>
    </row>
    <row r="27" spans="2:13" x14ac:dyDescent="0.4">
      <c r="B27" s="9">
        <v>7039839238</v>
      </c>
      <c r="C27">
        <v>2377.8696281153684</v>
      </c>
      <c r="D27">
        <f t="shared" si="0"/>
        <v>2.3778696281153686</v>
      </c>
      <c r="F27">
        <v>2.2000000000000002</v>
      </c>
      <c r="G27" s="5">
        <f t="shared" si="3"/>
        <v>0</v>
      </c>
      <c r="H27">
        <f t="shared" si="1"/>
        <v>0</v>
      </c>
      <c r="I27">
        <f t="shared" si="4"/>
        <v>0</v>
      </c>
      <c r="K27">
        <f t="shared" si="6"/>
        <v>0</v>
      </c>
      <c r="L27">
        <f t="shared" si="2"/>
        <v>0</v>
      </c>
      <c r="M27">
        <f t="shared" si="5"/>
        <v>0</v>
      </c>
    </row>
    <row r="28" spans="2:13" x14ac:dyDescent="0.4">
      <c r="B28" s="9">
        <v>8607583507</v>
      </c>
      <c r="C28">
        <v>2542.694639550431</v>
      </c>
      <c r="D28">
        <f t="shared" si="0"/>
        <v>2.5426946395504313</v>
      </c>
      <c r="F28">
        <v>2.2999999999999998</v>
      </c>
      <c r="G28" s="5">
        <f t="shared" si="3"/>
        <v>4</v>
      </c>
      <c r="H28">
        <f t="shared" si="1"/>
        <v>0.16930409914204003</v>
      </c>
      <c r="I28">
        <f t="shared" si="4"/>
        <v>42.326024785510008</v>
      </c>
      <c r="K28">
        <f t="shared" si="6"/>
        <v>27260920577</v>
      </c>
      <c r="L28">
        <f t="shared" si="2"/>
        <v>1.1538464000179218</v>
      </c>
      <c r="M28">
        <f t="shared" si="5"/>
        <v>288.46160000448043</v>
      </c>
    </row>
    <row r="29" spans="2:13" x14ac:dyDescent="0.4">
      <c r="B29" s="9">
        <v>7830865617</v>
      </c>
      <c r="C29">
        <v>2463.7901595817557</v>
      </c>
      <c r="D29">
        <f t="shared" si="0"/>
        <v>2.4637901595817557</v>
      </c>
      <c r="F29">
        <v>2.4</v>
      </c>
      <c r="G29" s="5">
        <f t="shared" si="3"/>
        <v>8</v>
      </c>
      <c r="H29">
        <f t="shared" si="1"/>
        <v>0.33860819828408006</v>
      </c>
      <c r="I29">
        <f t="shared" si="4"/>
        <v>84.652049571020015</v>
      </c>
      <c r="K29">
        <f t="shared" si="6"/>
        <v>61199575815</v>
      </c>
      <c r="L29">
        <f t="shared" si="2"/>
        <v>2.5903347628083888</v>
      </c>
      <c r="M29">
        <f t="shared" si="5"/>
        <v>647.58369070209721</v>
      </c>
    </row>
    <row r="30" spans="2:13" x14ac:dyDescent="0.4">
      <c r="B30" s="9">
        <v>7516207681</v>
      </c>
      <c r="C30">
        <v>2430.3382182528462</v>
      </c>
      <c r="D30">
        <f t="shared" si="0"/>
        <v>2.4303382182528463</v>
      </c>
      <c r="F30">
        <v>2.5</v>
      </c>
      <c r="G30" s="5">
        <f t="shared" si="3"/>
        <v>9</v>
      </c>
      <c r="H30">
        <f t="shared" si="1"/>
        <v>0.38093422306959007</v>
      </c>
      <c r="I30">
        <f t="shared" si="4"/>
        <v>95.233555767397519</v>
      </c>
      <c r="K30">
        <f t="shared" si="6"/>
        <v>77668367534</v>
      </c>
      <c r="L30">
        <f t="shared" si="2"/>
        <v>3.2873932492941851</v>
      </c>
      <c r="M30">
        <f t="shared" si="5"/>
        <v>821.84831232354622</v>
      </c>
    </row>
    <row r="31" spans="2:13" x14ac:dyDescent="0.4">
      <c r="B31" s="9">
        <v>3782961485</v>
      </c>
      <c r="C31">
        <v>1933.2043593310405</v>
      </c>
      <c r="D31">
        <f t="shared" si="0"/>
        <v>1.9332043593310404</v>
      </c>
      <c r="F31">
        <v>2.6</v>
      </c>
      <c r="G31" s="5">
        <f t="shared" si="3"/>
        <v>4</v>
      </c>
      <c r="H31">
        <f t="shared" si="1"/>
        <v>0.16930409914204003</v>
      </c>
      <c r="I31">
        <f t="shared" si="4"/>
        <v>42.326024785510008</v>
      </c>
      <c r="K31">
        <f t="shared" si="6"/>
        <v>39701425994</v>
      </c>
      <c r="L31">
        <f t="shared" si="2"/>
        <v>1.6804035406421354</v>
      </c>
      <c r="M31">
        <f t="shared" si="5"/>
        <v>420.10088516053384</v>
      </c>
    </row>
    <row r="32" spans="2:13" x14ac:dyDescent="0.4">
      <c r="B32" s="9">
        <v>1355125245</v>
      </c>
      <c r="C32">
        <v>1372.9675448675275</v>
      </c>
      <c r="D32">
        <f t="shared" si="0"/>
        <v>1.3729675448675276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9">
        <v>10242290069</v>
      </c>
      <c r="C33">
        <v>2694.4253116174846</v>
      </c>
      <c r="D33">
        <f t="shared" si="0"/>
        <v>2.6944253116174846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9">
        <v>789711552.89999998</v>
      </c>
      <c r="C34">
        <v>1146.8059997641783</v>
      </c>
      <c r="D34">
        <f t="shared" si="0"/>
        <v>1.1468059997641784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9">
        <v>2525016418</v>
      </c>
      <c r="C35">
        <v>1689.4883237630479</v>
      </c>
      <c r="D35">
        <f t="shared" si="0"/>
        <v>1.689488323763048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9">
        <v>583251278.70000005</v>
      </c>
      <c r="C36">
        <v>1036.6186684169118</v>
      </c>
      <c r="D36">
        <f t="shared" si="0"/>
        <v>1.0366186684169119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9">
        <v>7878378901</v>
      </c>
      <c r="C37">
        <v>2468.7630793563458</v>
      </c>
      <c r="D37">
        <f t="shared" ref="D37:D68" si="7">C37*0.001</f>
        <v>2.468763079356346</v>
      </c>
      <c r="F37">
        <v>3.2</v>
      </c>
      <c r="G37" s="5">
        <f t="shared" si="3"/>
        <v>0</v>
      </c>
      <c r="H37">
        <f t="shared" ref="H37:H55" si="8">G37*$B$2/$C$2</f>
        <v>0</v>
      </c>
      <c r="I37">
        <f t="shared" si="4"/>
        <v>0</v>
      </c>
      <c r="K37">
        <f t="shared" ref="K37:K54" si="9">SUMIFS($B$5:$B$75,$D$5:$D$75,"&gt;"&amp;F37,$D$5:$D$75,"&lt;"&amp;F38)</f>
        <v>0</v>
      </c>
      <c r="L37">
        <f t="shared" ref="L37:L55" si="10">K37*$B$2/$C$2/10^9</f>
        <v>0</v>
      </c>
      <c r="M37">
        <f t="shared" si="5"/>
        <v>0</v>
      </c>
    </row>
    <row r="38" spans="2:13" x14ac:dyDescent="0.4">
      <c r="B38" s="9">
        <v>8833265005</v>
      </c>
      <c r="C38">
        <v>2564.7254370219039</v>
      </c>
      <c r="D38">
        <f t="shared" si="7"/>
        <v>2.5647254370219041</v>
      </c>
      <c r="F38">
        <v>3.3</v>
      </c>
      <c r="G38" s="5">
        <f t="shared" si="3"/>
        <v>0</v>
      </c>
      <c r="H38">
        <f t="shared" si="8"/>
        <v>0</v>
      </c>
      <c r="I38">
        <f t="shared" si="4"/>
        <v>0</v>
      </c>
      <c r="K38">
        <f t="shared" si="9"/>
        <v>0</v>
      </c>
      <c r="L38">
        <f t="shared" si="10"/>
        <v>0</v>
      </c>
      <c r="M38">
        <f t="shared" si="5"/>
        <v>0</v>
      </c>
    </row>
    <row r="39" spans="2:13" x14ac:dyDescent="0.4">
      <c r="B39" s="9">
        <v>5051026591</v>
      </c>
      <c r="C39">
        <v>2128.7615182493169</v>
      </c>
      <c r="D39">
        <f t="shared" si="7"/>
        <v>2.1287615182493167</v>
      </c>
      <c r="F39">
        <v>3.4</v>
      </c>
      <c r="G39" s="5">
        <f t="shared" si="3"/>
        <v>0</v>
      </c>
      <c r="H39">
        <f t="shared" si="8"/>
        <v>0</v>
      </c>
      <c r="I39">
        <f t="shared" si="4"/>
        <v>0</v>
      </c>
      <c r="K39">
        <f t="shared" si="9"/>
        <v>0</v>
      </c>
      <c r="L39">
        <f t="shared" si="10"/>
        <v>0</v>
      </c>
      <c r="M39">
        <f t="shared" si="5"/>
        <v>0</v>
      </c>
    </row>
    <row r="40" spans="2:13" x14ac:dyDescent="0.4">
      <c r="B40" s="9">
        <v>8585094168</v>
      </c>
      <c r="C40">
        <v>2540.4782452939016</v>
      </c>
      <c r="D40">
        <f t="shared" si="7"/>
        <v>2.5404782452939019</v>
      </c>
      <c r="F40">
        <v>3.5</v>
      </c>
      <c r="G40" s="5">
        <f t="shared" si="3"/>
        <v>0</v>
      </c>
      <c r="H40">
        <f t="shared" si="8"/>
        <v>0</v>
      </c>
      <c r="I40">
        <f t="shared" si="4"/>
        <v>0</v>
      </c>
      <c r="K40">
        <f t="shared" si="9"/>
        <v>0</v>
      </c>
      <c r="L40">
        <f t="shared" si="10"/>
        <v>0</v>
      </c>
      <c r="M40">
        <f t="shared" si="5"/>
        <v>0</v>
      </c>
    </row>
    <row r="41" spans="2:13" x14ac:dyDescent="0.4">
      <c r="B41" s="9">
        <v>2600131554</v>
      </c>
      <c r="C41">
        <v>1706.0780669869662</v>
      </c>
      <c r="D41">
        <f t="shared" si="7"/>
        <v>1.7060780669869662</v>
      </c>
      <c r="F41">
        <v>3.6</v>
      </c>
      <c r="G41" s="5">
        <f t="shared" si="3"/>
        <v>0</v>
      </c>
      <c r="H41">
        <f t="shared" si="8"/>
        <v>0</v>
      </c>
      <c r="I41">
        <f t="shared" si="4"/>
        <v>0</v>
      </c>
      <c r="K41">
        <f t="shared" si="9"/>
        <v>0</v>
      </c>
      <c r="L41">
        <f t="shared" si="10"/>
        <v>0</v>
      </c>
      <c r="M41">
        <f t="shared" si="5"/>
        <v>0</v>
      </c>
    </row>
    <row r="42" spans="2:13" x14ac:dyDescent="0.4">
      <c r="B42" s="9">
        <v>857570569.79999995</v>
      </c>
      <c r="C42">
        <v>1178.7555449696024</v>
      </c>
      <c r="D42">
        <f t="shared" si="7"/>
        <v>1.1787555449696023</v>
      </c>
      <c r="F42">
        <v>3.7</v>
      </c>
      <c r="G42" s="5">
        <f t="shared" si="3"/>
        <v>0</v>
      </c>
      <c r="H42">
        <f t="shared" si="8"/>
        <v>0</v>
      </c>
      <c r="I42">
        <f t="shared" si="4"/>
        <v>0</v>
      </c>
      <c r="K42">
        <f t="shared" si="9"/>
        <v>0</v>
      </c>
      <c r="L42">
        <f t="shared" si="10"/>
        <v>0</v>
      </c>
      <c r="M42">
        <f t="shared" si="5"/>
        <v>0</v>
      </c>
    </row>
    <row r="43" spans="2:13" x14ac:dyDescent="0.4">
      <c r="B43" s="9">
        <v>655854262</v>
      </c>
      <c r="C43">
        <v>1077.9606499859174</v>
      </c>
      <c r="D43">
        <f t="shared" si="7"/>
        <v>1.0779606499859173</v>
      </c>
      <c r="F43">
        <v>3.8</v>
      </c>
      <c r="G43" s="5">
        <f t="shared" si="3"/>
        <v>0</v>
      </c>
      <c r="H43">
        <f t="shared" si="8"/>
        <v>0</v>
      </c>
      <c r="I43">
        <f t="shared" si="4"/>
        <v>0</v>
      </c>
      <c r="K43">
        <f t="shared" si="9"/>
        <v>0</v>
      </c>
      <c r="L43">
        <f t="shared" si="10"/>
        <v>0</v>
      </c>
      <c r="M43">
        <f t="shared" si="5"/>
        <v>0</v>
      </c>
    </row>
    <row r="44" spans="2:13" x14ac:dyDescent="0.4">
      <c r="B44" s="9">
        <v>658149639.89999998</v>
      </c>
      <c r="C44">
        <v>1079.2167451387888</v>
      </c>
      <c r="D44">
        <f t="shared" si="7"/>
        <v>1.0792167451387888</v>
      </c>
      <c r="F44">
        <v>3.9</v>
      </c>
      <c r="G44" s="5">
        <f t="shared" si="3"/>
        <v>0</v>
      </c>
      <c r="H44">
        <f t="shared" si="8"/>
        <v>0</v>
      </c>
      <c r="I44">
        <f t="shared" si="4"/>
        <v>0</v>
      </c>
      <c r="K44">
        <f t="shared" si="9"/>
        <v>0</v>
      </c>
      <c r="L44">
        <f t="shared" si="10"/>
        <v>0</v>
      </c>
      <c r="M44">
        <f t="shared" si="5"/>
        <v>0</v>
      </c>
    </row>
    <row r="45" spans="2:13" x14ac:dyDescent="0.4">
      <c r="B45" s="9">
        <v>814501907.20000005</v>
      </c>
      <c r="C45">
        <v>1158.6826246252308</v>
      </c>
      <c r="D45">
        <f t="shared" si="7"/>
        <v>1.1586826246252309</v>
      </c>
      <c r="F45">
        <v>4</v>
      </c>
      <c r="G45" s="5">
        <f t="shared" si="3"/>
        <v>0</v>
      </c>
      <c r="H45">
        <f t="shared" si="8"/>
        <v>0</v>
      </c>
      <c r="I45">
        <f t="shared" si="4"/>
        <v>0</v>
      </c>
      <c r="K45">
        <f t="shared" si="9"/>
        <v>0</v>
      </c>
      <c r="L45">
        <f t="shared" si="10"/>
        <v>0</v>
      </c>
      <c r="M45">
        <f t="shared" si="5"/>
        <v>0</v>
      </c>
    </row>
    <row r="46" spans="2:13" x14ac:dyDescent="0.4">
      <c r="B46" s="9">
        <v>779585754</v>
      </c>
      <c r="C46">
        <v>1141.8833943113787</v>
      </c>
      <c r="D46">
        <f t="shared" si="7"/>
        <v>1.1418833943113786</v>
      </c>
      <c r="F46">
        <v>4.0999999999999996</v>
      </c>
      <c r="G46" s="5">
        <f t="shared" si="3"/>
        <v>0</v>
      </c>
      <c r="H46">
        <f t="shared" si="8"/>
        <v>0</v>
      </c>
      <c r="I46">
        <f t="shared" si="4"/>
        <v>0</v>
      </c>
      <c r="K46">
        <f t="shared" si="9"/>
        <v>0</v>
      </c>
      <c r="L46">
        <f t="shared" si="10"/>
        <v>0</v>
      </c>
      <c r="M46">
        <f t="shared" si="5"/>
        <v>0</v>
      </c>
    </row>
    <row r="47" spans="2:13" x14ac:dyDescent="0.4">
      <c r="B47" s="9">
        <v>1390648479</v>
      </c>
      <c r="C47">
        <v>1384.861199700649</v>
      </c>
      <c r="D47">
        <f t="shared" si="7"/>
        <v>1.384861199700649</v>
      </c>
      <c r="F47">
        <v>4.2</v>
      </c>
      <c r="G47" s="5">
        <f t="shared" si="3"/>
        <v>0</v>
      </c>
      <c r="H47">
        <f t="shared" si="8"/>
        <v>0</v>
      </c>
      <c r="I47">
        <f t="shared" si="4"/>
        <v>0</v>
      </c>
      <c r="K47">
        <f t="shared" si="9"/>
        <v>0</v>
      </c>
      <c r="L47">
        <f t="shared" si="10"/>
        <v>0</v>
      </c>
      <c r="M47">
        <f t="shared" si="5"/>
        <v>0</v>
      </c>
    </row>
    <row r="48" spans="2:13" x14ac:dyDescent="0.4">
      <c r="B48" s="9">
        <v>3042132792</v>
      </c>
      <c r="C48">
        <v>1797.7384825247375</v>
      </c>
      <c r="D48">
        <f t="shared" si="7"/>
        <v>1.7977384825247376</v>
      </c>
      <c r="F48">
        <v>4.3</v>
      </c>
      <c r="G48" s="5">
        <f t="shared" si="3"/>
        <v>0</v>
      </c>
      <c r="H48">
        <f t="shared" si="8"/>
        <v>0</v>
      </c>
      <c r="I48">
        <f t="shared" si="4"/>
        <v>0</v>
      </c>
      <c r="K48">
        <f t="shared" si="9"/>
        <v>0</v>
      </c>
      <c r="L48">
        <f t="shared" si="10"/>
        <v>0</v>
      </c>
      <c r="M48">
        <f t="shared" si="5"/>
        <v>0</v>
      </c>
    </row>
    <row r="49" spans="2:13" x14ac:dyDescent="0.4">
      <c r="B49" s="9">
        <v>8528814735</v>
      </c>
      <c r="C49">
        <v>2534.914716917569</v>
      </c>
      <c r="D49">
        <f t="shared" si="7"/>
        <v>2.534914716917569</v>
      </c>
      <c r="F49">
        <v>4.4000000000000004</v>
      </c>
      <c r="G49" s="5">
        <f t="shared" si="3"/>
        <v>0</v>
      </c>
      <c r="H49">
        <f t="shared" si="8"/>
        <v>0</v>
      </c>
      <c r="I49">
        <f t="shared" si="4"/>
        <v>0</v>
      </c>
      <c r="K49">
        <f t="shared" si="9"/>
        <v>0</v>
      </c>
      <c r="L49">
        <f t="shared" si="10"/>
        <v>0</v>
      </c>
      <c r="M49">
        <f t="shared" si="5"/>
        <v>0</v>
      </c>
    </row>
    <row r="50" spans="2:13" x14ac:dyDescent="0.4">
      <c r="B50" s="9">
        <v>842300914.79999995</v>
      </c>
      <c r="C50">
        <v>1171.7174110895489</v>
      </c>
      <c r="D50">
        <f t="shared" si="7"/>
        <v>1.171717411089549</v>
      </c>
      <c r="F50">
        <v>4.5</v>
      </c>
      <c r="G50" s="5">
        <f t="shared" si="3"/>
        <v>0</v>
      </c>
      <c r="H50">
        <f t="shared" si="8"/>
        <v>0</v>
      </c>
      <c r="I50">
        <f t="shared" si="4"/>
        <v>0</v>
      </c>
      <c r="K50">
        <f t="shared" si="9"/>
        <v>0</v>
      </c>
      <c r="L50">
        <f t="shared" si="10"/>
        <v>0</v>
      </c>
      <c r="M50">
        <f t="shared" si="5"/>
        <v>0</v>
      </c>
    </row>
    <row r="51" spans="2:13" x14ac:dyDescent="0.4">
      <c r="B51" s="9">
        <v>795885176.29999995</v>
      </c>
      <c r="C51">
        <v>1149.7866571601501</v>
      </c>
      <c r="D51">
        <f t="shared" si="7"/>
        <v>1.14978665716015</v>
      </c>
      <c r="F51">
        <v>4.5999999999999996</v>
      </c>
      <c r="G51" s="5">
        <f t="shared" si="3"/>
        <v>0</v>
      </c>
      <c r="H51">
        <f t="shared" si="8"/>
        <v>0</v>
      </c>
      <c r="I51">
        <f t="shared" si="4"/>
        <v>0</v>
      </c>
      <c r="K51">
        <f t="shared" si="9"/>
        <v>0</v>
      </c>
      <c r="L51">
        <f t="shared" si="10"/>
        <v>0</v>
      </c>
      <c r="M51">
        <f t="shared" si="5"/>
        <v>0</v>
      </c>
    </row>
    <row r="52" spans="2:13" x14ac:dyDescent="0.4">
      <c r="B52" s="9">
        <v>679416504.89999998</v>
      </c>
      <c r="C52">
        <v>1090.718024808933</v>
      </c>
      <c r="D52">
        <f t="shared" si="7"/>
        <v>1.090718024808933</v>
      </c>
      <c r="F52">
        <v>4.7</v>
      </c>
      <c r="G52" s="5">
        <f t="shared" si="3"/>
        <v>0</v>
      </c>
      <c r="H52">
        <f t="shared" si="8"/>
        <v>0</v>
      </c>
      <c r="I52">
        <f t="shared" si="4"/>
        <v>0</v>
      </c>
      <c r="K52">
        <f t="shared" si="9"/>
        <v>0</v>
      </c>
      <c r="L52">
        <f t="shared" si="10"/>
        <v>0</v>
      </c>
      <c r="M52">
        <f t="shared" si="5"/>
        <v>0</v>
      </c>
    </row>
    <row r="53" spans="2:13" x14ac:dyDescent="0.4">
      <c r="B53" s="9">
        <v>7747123310</v>
      </c>
      <c r="C53">
        <v>2454.9761770341361</v>
      </c>
      <c r="D53">
        <f t="shared" si="7"/>
        <v>2.4549761770341361</v>
      </c>
      <c r="F53">
        <v>4.8</v>
      </c>
      <c r="G53" s="5">
        <f t="shared" si="3"/>
        <v>0</v>
      </c>
      <c r="H53">
        <f t="shared" si="8"/>
        <v>0</v>
      </c>
      <c r="I53">
        <f t="shared" si="4"/>
        <v>0</v>
      </c>
      <c r="K53">
        <f t="shared" si="9"/>
        <v>0</v>
      </c>
      <c r="L53">
        <f t="shared" si="10"/>
        <v>0</v>
      </c>
      <c r="M53">
        <f t="shared" si="5"/>
        <v>0</v>
      </c>
    </row>
    <row r="54" spans="2:13" x14ac:dyDescent="0.4">
      <c r="B54" s="9">
        <v>675876716.20000005</v>
      </c>
      <c r="C54">
        <v>1088.8204965832736</v>
      </c>
      <c r="D54">
        <f t="shared" si="7"/>
        <v>1.0888204965832735</v>
      </c>
      <c r="F54">
        <v>4.9000000000000004</v>
      </c>
      <c r="G54" s="5">
        <f t="shared" si="3"/>
        <v>0</v>
      </c>
      <c r="H54">
        <f t="shared" si="8"/>
        <v>0</v>
      </c>
      <c r="I54">
        <f t="shared" si="4"/>
        <v>0</v>
      </c>
      <c r="K54">
        <f t="shared" si="9"/>
        <v>0</v>
      </c>
      <c r="L54">
        <f t="shared" si="10"/>
        <v>0</v>
      </c>
      <c r="M54">
        <f t="shared" si="5"/>
        <v>0</v>
      </c>
    </row>
    <row r="55" spans="2:13" x14ac:dyDescent="0.4">
      <c r="B55" s="9">
        <v>3609998624</v>
      </c>
      <c r="C55">
        <v>1903.2805289758805</v>
      </c>
      <c r="D55">
        <f t="shared" si="7"/>
        <v>1.9032805289758805</v>
      </c>
      <c r="F55">
        <v>5</v>
      </c>
      <c r="G55" s="5">
        <f>COUNTIFS($D$5:$D$75, "&gt;"&amp;F55, $D$5:$D$75, "&lt;"&amp;F57)</f>
        <v>0</v>
      </c>
      <c r="H55">
        <f t="shared" si="8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0"/>
        <v>0</v>
      </c>
      <c r="M55">
        <f t="shared" si="5"/>
        <v>0</v>
      </c>
    </row>
    <row r="56" spans="2:13" ht="19.5" thickBot="1" x14ac:dyDescent="0.45">
      <c r="B56" s="9">
        <v>5238867339</v>
      </c>
      <c r="C56">
        <v>2154.8295685080075</v>
      </c>
      <c r="D56">
        <f t="shared" si="7"/>
        <v>2.1548295685080077</v>
      </c>
    </row>
    <row r="57" spans="2:13" ht="20.25" thickTop="1" thickBot="1" x14ac:dyDescent="0.45">
      <c r="B57" s="9">
        <v>7257747139</v>
      </c>
      <c r="C57">
        <v>2402.1552395930703</v>
      </c>
      <c r="D57">
        <f t="shared" si="7"/>
        <v>2.4021552395930703</v>
      </c>
      <c r="F57" s="14" t="s">
        <v>13</v>
      </c>
      <c r="G57" s="15">
        <f>SUM(G5:G55)</f>
        <v>69</v>
      </c>
      <c r="H57" s="15">
        <f>SUM(H5:H55)</f>
        <v>2.9204957102001901</v>
      </c>
      <c r="I57" s="15">
        <f>SUM(I5:I55)</f>
        <v>730.1239275500476</v>
      </c>
      <c r="J57" s="15"/>
      <c r="K57" s="15"/>
      <c r="L57" s="15">
        <f t="shared" ref="L57:M57" si="11">SUM(L5:L55)</f>
        <v>11.55231634294387</v>
      </c>
      <c r="M57" s="15">
        <f t="shared" si="11"/>
        <v>2888.079085735968</v>
      </c>
    </row>
    <row r="58" spans="2:13" ht="19.5" thickTop="1" x14ac:dyDescent="0.4">
      <c r="B58" s="9">
        <v>602396297.70000005</v>
      </c>
      <c r="C58">
        <v>1047.8389966881482</v>
      </c>
      <c r="D58">
        <f t="shared" si="7"/>
        <v>1.0478389966881483</v>
      </c>
    </row>
    <row r="59" spans="2:13" x14ac:dyDescent="0.4">
      <c r="B59" s="9">
        <v>1464500983</v>
      </c>
      <c r="C59">
        <v>1408.9546511880653</v>
      </c>
      <c r="D59">
        <f t="shared" si="7"/>
        <v>1.4089546511880653</v>
      </c>
    </row>
    <row r="60" spans="2:13" x14ac:dyDescent="0.4">
      <c r="B60" s="9">
        <v>1097700931</v>
      </c>
      <c r="C60">
        <v>1279.8580470961831</v>
      </c>
      <c r="D60">
        <f t="shared" si="7"/>
        <v>1.2798580470961831</v>
      </c>
    </row>
    <row r="61" spans="2:13" x14ac:dyDescent="0.4">
      <c r="B61" s="9">
        <v>6482042378</v>
      </c>
      <c r="C61">
        <v>2313.3308413517102</v>
      </c>
      <c r="D61">
        <f t="shared" si="7"/>
        <v>2.3133308413517102</v>
      </c>
    </row>
    <row r="62" spans="2:13" x14ac:dyDescent="0.4">
      <c r="B62" s="9">
        <v>1040439459</v>
      </c>
      <c r="C62">
        <v>1257.2048973009394</v>
      </c>
      <c r="D62">
        <f t="shared" si="7"/>
        <v>1.2572048973009393</v>
      </c>
    </row>
    <row r="63" spans="2:13" x14ac:dyDescent="0.4">
      <c r="B63" s="9">
        <v>6803080611</v>
      </c>
      <c r="C63">
        <v>2350.9081680728614</v>
      </c>
      <c r="D63">
        <f t="shared" si="7"/>
        <v>2.3509081680728614</v>
      </c>
    </row>
    <row r="64" spans="2:13" x14ac:dyDescent="0.4">
      <c r="B64" s="9">
        <v>7596653808</v>
      </c>
      <c r="C64">
        <v>2438.9781203113525</v>
      </c>
      <c r="D64">
        <f t="shared" si="7"/>
        <v>2.4389781203113525</v>
      </c>
    </row>
    <row r="65" spans="2:4" x14ac:dyDescent="0.4">
      <c r="B65" s="9">
        <v>1987880408</v>
      </c>
      <c r="C65">
        <v>1560.0213560665034</v>
      </c>
      <c r="D65">
        <f t="shared" si="7"/>
        <v>1.5600213560665035</v>
      </c>
    </row>
    <row r="66" spans="2:4" x14ac:dyDescent="0.4">
      <c r="B66" s="9">
        <v>5110752663</v>
      </c>
      <c r="C66">
        <v>2137.1192051197904</v>
      </c>
      <c r="D66">
        <f t="shared" si="7"/>
        <v>2.1371192051197903</v>
      </c>
    </row>
    <row r="67" spans="2:4" x14ac:dyDescent="0.4">
      <c r="B67" s="9">
        <v>10080054359</v>
      </c>
      <c r="C67">
        <v>2680.1231534721669</v>
      </c>
      <c r="D67">
        <f t="shared" si="7"/>
        <v>2.680123153472167</v>
      </c>
    </row>
    <row r="68" spans="2:4" x14ac:dyDescent="0.4">
      <c r="B68" s="9">
        <v>788940977.29999995</v>
      </c>
      <c r="C68">
        <v>1146.4328726803674</v>
      </c>
      <c r="D68">
        <f t="shared" si="7"/>
        <v>1.1464328726803674</v>
      </c>
    </row>
    <row r="69" spans="2:4" x14ac:dyDescent="0.4">
      <c r="B69" s="9">
        <v>1302721771</v>
      </c>
      <c r="C69">
        <v>1355.0365702174411</v>
      </c>
      <c r="D69">
        <f t="shared" ref="D69:D73" si="12">C69*0.001</f>
        <v>1.3550365702174412</v>
      </c>
    </row>
    <row r="70" spans="2:4" x14ac:dyDescent="0.4">
      <c r="B70" s="9">
        <v>9653840953</v>
      </c>
      <c r="C70">
        <v>2641.8034666892372</v>
      </c>
      <c r="D70">
        <f t="shared" si="12"/>
        <v>2.6418034666892374</v>
      </c>
    </row>
    <row r="71" spans="2:4" x14ac:dyDescent="0.4">
      <c r="B71" s="9">
        <v>623407586.10000002</v>
      </c>
      <c r="C71">
        <v>1059.8827408755121</v>
      </c>
      <c r="D71">
        <f t="shared" si="12"/>
        <v>1.059882740875512</v>
      </c>
    </row>
    <row r="72" spans="2:4" x14ac:dyDescent="0.4">
      <c r="B72" s="9">
        <v>838890969.20000005</v>
      </c>
      <c r="C72">
        <v>1170.1340907411322</v>
      </c>
      <c r="D72">
        <f t="shared" si="12"/>
        <v>1.1701340907411322</v>
      </c>
    </row>
    <row r="73" spans="2:4" x14ac:dyDescent="0.4">
      <c r="B73" s="9">
        <v>8601888150</v>
      </c>
      <c r="C73">
        <v>2542.1337098048762</v>
      </c>
      <c r="D73">
        <f t="shared" si="12"/>
        <v>2.5421337098048764</v>
      </c>
    </row>
    <row r="74" spans="2:4" x14ac:dyDescent="0.4">
      <c r="B74" s="9"/>
    </row>
    <row r="75" spans="2:4" x14ac:dyDescent="0.4">
      <c r="B75" s="9"/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2025-07-11T12:16:46Z</dcterms:modified>
</cp:coreProperties>
</file>